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5\Servicios\Maquinaria\02. JULIO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II'!$A$21:$L$23</definedName>
    <definedName name="_xlnm.Print_Area" localSheetId="0">'ANEXO II'!$A$1:$L$27</definedName>
  </definedNames>
  <calcPr calcId="162913"/>
</workbook>
</file>

<file path=xl/calcChain.xml><?xml version="1.0" encoding="utf-8"?>
<calcChain xmlns="http://schemas.openxmlformats.org/spreadsheetml/2006/main">
  <c r="J27" i="1" l="1"/>
  <c r="K27" i="1" s="1"/>
  <c r="J26" i="1" l="1"/>
  <c r="K26" i="1" s="1"/>
  <c r="J24" i="1"/>
  <c r="K24" i="1" s="1"/>
  <c r="J23" i="1"/>
  <c r="K23" i="1" s="1"/>
</calcChain>
</file>

<file path=xl/sharedStrings.xml><?xml version="1.0" encoding="utf-8"?>
<sst xmlns="http://schemas.openxmlformats.org/spreadsheetml/2006/main" count="61" uniqueCount="47">
  <si>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</si>
  <si>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</si>
  <si>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</si>
  <si>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</si>
  <si>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</si>
  <si>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</si>
  <si>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</si>
  <si>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</si>
  <si>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</si>
  <si>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</si>
  <si>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</si>
  <si>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</si>
  <si>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</si>
  <si>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</si>
  <si>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</si>
  <si>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</si>
  <si>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</si>
  <si>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</si>
  <si>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</si>
  <si>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</si>
  <si>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</si>
  <si>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</si>
  <si>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</si>
  <si>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</si>
  <si>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</si>
  <si>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</si>
  <si>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</si>
  <si>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</si>
  <si>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</si>
  <si>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</si>
  <si>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</si>
  <si>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</si>
  <si>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</si>
  <si>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</si>
  <si>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Hora</t>
  </si>
  <si>
    <t>SERVICIO DE MAQUINARIA CON CHOFER</t>
  </si>
  <si>
    <t>Fray Bentos</t>
  </si>
  <si>
    <t>412.197</t>
  </si>
  <si>
    <t>Servicio de Excavadora con Oruga</t>
  </si>
  <si>
    <t>412.223</t>
  </si>
  <si>
    <t>Servicio de Rodillo Compactador (Peso operativo 2500 Kg)</t>
  </si>
  <si>
    <t>412.110</t>
  </si>
  <si>
    <t>Servicio De Flete - Camión Volcadora de 20m3</t>
  </si>
  <si>
    <t>SERVICIO DE FLETE CON CHOFER</t>
  </si>
  <si>
    <t>SG-01 02/07/2025</t>
  </si>
  <si>
    <t>MP-01 02/07/2025</t>
  </si>
  <si>
    <t>Hora de espera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</si>
</sst>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sz val="11"/>
      <color theme="1"/>
      <name val="Calibri"/>
      <family val="2"/>
      <scheme val="minor"/>
    </font>
    <font>
      <b/>
      <sz val="9"/>
      <color theme="1"/>
      <name val="Calibri Light"/>
      <family val="2"/>
    </font>
    <font>
      <sz val="9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0" fillId="0" borderId="0" applyFont="0" applyFill="0" applyBorder="0" applyAlignment="0" applyProtection="0"/>
  </cellStyleXfs>
  <cellXfs count="5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8" fillId="0" borderId="1" xfId="0" applyFont="1" applyBorder="1" applyAlignment="1" applyProtection="1">
      <protection locked="0"/>
    </xf>
    <xf numFmtId="0" fontId="11" fillId="0" borderId="4" xfId="0" applyFont="1" applyBorder="1" applyAlignment="1" applyProtection="1">
      <alignment horizontal="center" vertical="center" wrapText="1"/>
    </xf>
    <xf numFmtId="14" fontId="12" fillId="0" borderId="4" xfId="0" applyNumberFormat="1" applyFont="1" applyBorder="1" applyAlignment="1" applyProtection="1">
      <alignment horizontal="center" vertical="center" wrapText="1"/>
    </xf>
    <xf numFmtId="0" fontId="7" fillId="3" borderId="2" xfId="1" applyFont="1" applyFill="1" applyBorder="1" applyAlignment="1" applyProtection="1">
      <alignment horizontal="left" vertical="center"/>
    </xf>
    <xf numFmtId="0" fontId="7" fillId="3" borderId="6" xfId="1" applyFont="1" applyFill="1" applyBorder="1" applyAlignment="1" applyProtection="1">
      <alignment horizontal="left" vertical="center"/>
    </xf>
    <xf numFmtId="0" fontId="7" fillId="3" borderId="3" xfId="1" applyFont="1" applyFill="1" applyBorder="1" applyAlignment="1" applyProtection="1">
      <alignment horizontal="left" vertic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352425</xdr:colOff>
      <xdr:row>0</xdr:row>
      <xdr:rowOff>95250</xdr:rowOff>
    </xdr:from>
    <xdr:to>
      <xdr:col>4</xdr:col>
      <xdr:colOff>2176892</xdr:colOff>
      <xdr:row>3</xdr:row>
      <xdr:rowOff>169050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52425" y="95250"/>
          <a:ext cx="5186792" cy="7310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0"/>
  <sheetViews>
    <sheetView tabSelected="1" zoomScaleNormal="100" workbookViewId="0">
      <selection activeCell="E16" sqref="E16"/>
    </sheetView>
  </sheetViews>
  <sheetFormatPr baseColWidth="10" defaultColWidth="15.85546875" defaultRowHeight="12.75" x14ac:dyDescent="0.2"/>
  <cols>
    <col min="1" max="1" width="6.7109375" style="8" customWidth="1"/>
    <col min="2" max="2" width="15.42578125" style="21" bestFit="1" customWidth="1"/>
    <col min="3" max="3" width="13.28515625" style="21" customWidth="1"/>
    <col min="4" max="4" width="15" style="1" customWidth="1"/>
    <col min="5" max="5" width="45.7109375" style="1" bestFit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9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0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1"/>
      <c r="B8" s="24"/>
      <c r="D8" s="11" t="s">
        <v>7</v>
      </c>
      <c r="E8" s="26"/>
      <c r="F8" s="1" t="s">
        <v>12</v>
      </c>
      <c r="G8" s="50"/>
      <c r="I8" s="10"/>
      <c r="J8" s="1" t="s">
        <v>25</v>
      </c>
    </row>
    <row r="9" spans="1:12" x14ac:dyDescent="0.2">
      <c r="A9" s="12"/>
      <c r="B9" s="9"/>
      <c r="D9" s="8"/>
      <c r="E9" s="8"/>
      <c r="G9" s="44"/>
      <c r="I9" s="12"/>
    </row>
    <row r="10" spans="1:12" x14ac:dyDescent="0.2">
      <c r="A10" s="42"/>
      <c r="D10" s="11" t="s">
        <v>6</v>
      </c>
      <c r="E10" s="26"/>
      <c r="F10" s="1" t="s">
        <v>13</v>
      </c>
      <c r="G10" s="5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4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50"/>
      <c r="I12" s="1"/>
      <c r="J12" s="1" t="s">
        <v>20</v>
      </c>
      <c r="K12" s="26"/>
    </row>
    <row r="13" spans="1:12" x14ac:dyDescent="0.2">
      <c r="D13" s="8"/>
      <c r="E13" s="8"/>
      <c r="F13" s="12"/>
      <c r="G13" s="44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4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7"/>
      <c r="H18" s="47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6" customFormat="1" x14ac:dyDescent="0.2">
      <c r="A21" s="43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55" t="s">
        <v>35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7"/>
    </row>
    <row r="23" spans="1:12" x14ac:dyDescent="0.2">
      <c r="A23" s="21">
        <v>1</v>
      </c>
      <c r="B23" s="21" t="s">
        <v>36</v>
      </c>
      <c r="C23" s="21" t="s">
        <v>33</v>
      </c>
      <c r="D23" s="48" t="s">
        <v>37</v>
      </c>
      <c r="E23" s="1" t="s">
        <v>38</v>
      </c>
      <c r="F23" s="21" t="s">
        <v>34</v>
      </c>
      <c r="G23" s="21">
        <v>1</v>
      </c>
      <c r="H23" s="49" t="s">
        <v>32</v>
      </c>
      <c r="I23" s="45"/>
      <c r="J23" s="46">
        <f>+I23*0.22</f>
        <v>0</v>
      </c>
      <c r="K23" s="46">
        <f>+(I23+J23)*G23</f>
        <v>0</v>
      </c>
      <c r="L23" s="38"/>
    </row>
    <row r="24" spans="1:12" x14ac:dyDescent="0.2">
      <c r="A24" s="21">
        <v>2</v>
      </c>
      <c r="B24" s="21" t="s">
        <v>36</v>
      </c>
      <c r="C24" s="21" t="s">
        <v>33</v>
      </c>
      <c r="D24" s="48" t="s">
        <v>39</v>
      </c>
      <c r="E24" s="1" t="s">
        <v>40</v>
      </c>
      <c r="F24" s="21" t="s">
        <v>34</v>
      </c>
      <c r="G24" s="21">
        <v>1</v>
      </c>
      <c r="H24" s="49" t="s">
        <v>32</v>
      </c>
      <c r="I24" s="45"/>
      <c r="J24" s="46">
        <f>+I24*0.22</f>
        <v>0</v>
      </c>
      <c r="K24" s="46">
        <f>+(I24+J24)*G24</f>
        <v>0</v>
      </c>
      <c r="L24" s="38"/>
    </row>
    <row r="25" spans="1:12" s="36" customFormat="1" x14ac:dyDescent="0.2">
      <c r="A25" s="55" t="s">
        <v>43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7"/>
    </row>
    <row r="26" spans="1:12" x14ac:dyDescent="0.2">
      <c r="A26" s="21">
        <v>3</v>
      </c>
      <c r="B26" s="21" t="s">
        <v>36</v>
      </c>
      <c r="C26" s="21" t="s">
        <v>33</v>
      </c>
      <c r="D26" s="21" t="s">
        <v>41</v>
      </c>
      <c r="E26" s="1" t="s">
        <v>42</v>
      </c>
      <c r="F26" s="21" t="s">
        <v>28</v>
      </c>
      <c r="G26" s="21">
        <v>1</v>
      </c>
      <c r="H26" s="21" t="s">
        <v>32</v>
      </c>
      <c r="I26" s="52"/>
      <c r="J26" s="46">
        <f>+I26*0.22</f>
        <v>0</v>
      </c>
      <c r="K26" s="46">
        <f>+(I26+J26)*G26</f>
        <v>0</v>
      </c>
      <c r="L26" s="38"/>
    </row>
    <row r="27" spans="1:12" x14ac:dyDescent="0.2">
      <c r="A27" s="21">
        <v>4</v>
      </c>
      <c r="B27" s="21" t="s">
        <v>36</v>
      </c>
      <c r="C27" s="21" t="s">
        <v>33</v>
      </c>
      <c r="D27" s="48">
        <v>412122</v>
      </c>
      <c r="E27" s="1" t="s">
        <v>46</v>
      </c>
      <c r="F27" s="21" t="s">
        <v>34</v>
      </c>
      <c r="G27" s="21">
        <v>1</v>
      </c>
      <c r="H27" s="21" t="s">
        <v>32</v>
      </c>
      <c r="I27" s="52"/>
      <c r="J27" s="46">
        <f>+I27*0.22</f>
        <v>0</v>
      </c>
      <c r="K27" s="46">
        <f>+(I27+J27)*G27</f>
        <v>0</v>
      </c>
      <c r="L27" s="38"/>
    </row>
    <row r="29" spans="1:12" x14ac:dyDescent="0.2">
      <c r="J29" s="53" t="s">
        <v>26</v>
      </c>
      <c r="K29" s="53" t="s">
        <v>27</v>
      </c>
    </row>
    <row r="30" spans="1:12" ht="24" x14ac:dyDescent="0.2">
      <c r="J30" s="54" t="s">
        <v>44</v>
      </c>
      <c r="K30" s="54" t="s">
        <v>45</v>
      </c>
    </row>
  </sheetData>
  <sheetProtection algorithmName="SHA-512" hashValue="hJfPek5k5kuw2jCmvywe8ClfBtpK2lRRFvmJLQl9D51/R7wNJG5fLppJE0kfA+fTuuWjDuexHR14qgvLUuELaQ==" saltValue="xUH9VEyW0M1SKIob9RiAsw==" spinCount="100000" sheet="1" selectLockedCells="1" autoFilter="0"/>
  <sortState ref="D23:E26">
    <sortCondition ref="D23:D26"/>
  </sortState>
  <mergeCells count="2">
    <mergeCell ref="A22:L22"/>
    <mergeCell ref="A25:L25"/>
  </mergeCells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ignoredErrors>
    <ignoredError sqref="D23:D24 D26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2025-07-02T12:41:39Z</cp:lastPrinted>
  <dcterms:created xsi:type="dcterms:W3CDTF">2019-08-27T18:47:03Z</dcterms:created>
  <dcterms:modified xsi:type="dcterms:W3CDTF">2025-07-02T17:28:42Z</dcterms:modified>
</cp:coreProperties>
</file>